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zoobudapest.sharepoint.com/sites/csoportkaptar/Megosztott dokumentumok/Beszerzési és Ellátási Osztály/05 Beszerzések/2026/Virágföld Mulcs/1_Indítás/"/>
    </mc:Choice>
  </mc:AlternateContent>
  <xr:revisionPtr revIDLastSave="213" documentId="8_{989EFC06-6813-4253-991C-39E1302C708C}" xr6:coauthVersionLast="47" xr6:coauthVersionMax="47" xr10:uidLastSave="{1ED928A6-C372-415B-AED8-55D853BF9FFA}"/>
  <bookViews>
    <workbookView xWindow="1125" yWindow="-16320" windowWidth="29040" windowHeight="15720" activeTab="2" xr2:uid="{00000000-000D-0000-FFFF-FFFF00000000}"/>
  </bookViews>
  <sheets>
    <sheet name="1. rész" sheetId="18" r:id="rId1"/>
    <sheet name="2. rész" sheetId="19" r:id="rId2"/>
    <sheet name="Kalkulációs minta" sheetId="21" r:id="rId3"/>
  </sheets>
  <definedNames>
    <definedName name="_xlnm.Print_Area" localSheetId="0">'1. rész'!$A$1:$G$38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3" i="21" l="1"/>
  <c r="J2" i="21"/>
  <c r="J26" i="18" l="1"/>
  <c r="J8" i="19"/>
  <c r="J7" i="19"/>
  <c r="J8" i="18"/>
  <c r="J9" i="18"/>
  <c r="J10" i="18"/>
  <c r="J11" i="18"/>
  <c r="J12" i="18"/>
  <c r="J13" i="18"/>
  <c r="J14" i="18"/>
  <c r="J15" i="18"/>
  <c r="J16" i="18"/>
  <c r="J17" i="18"/>
  <c r="J18" i="18"/>
  <c r="J19" i="18"/>
  <c r="J20" i="18"/>
  <c r="J21" i="18"/>
  <c r="J22" i="18"/>
  <c r="J23" i="18"/>
  <c r="J24" i="18"/>
  <c r="J25" i="18"/>
  <c r="J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tc={1D921B2D-2230-44D7-81F9-0C38F7359A91}</author>
    <author>tc={E243A50D-57CE-4AC9-94F0-C56E9880E339}</author>
  </authors>
  <commentList>
    <comment ref="I6" authorId="0" shapeId="0" xr:uid="{1D921B2D-2230-44D7-81F9-0C38F7359A91}">
      <text>
        <t xml:space="preserve">[Témakörökbe rendezett megjegyzés]
Ebben az Excel-verzióban olvasni tudja ezt a témakörökbe rendezett megjegyzést, ha viszont újabb Excel-verzióban nyitja meg a fájlt, eltávolítjuk a módosításait a megjegyzésből. További információ: https://go.microsoft.com/fwlink/?linkid=870924
Megjegyzés:
    Kalkulációs minta fülben
</t>
      </text>
    </comment>
    <comment ref="N6" authorId="1" shapeId="0" xr:uid="{E243A50D-57CE-4AC9-94F0-C56E9880E339}">
      <text>
        <t xml:space="preserve">[Témakörökbe rendezett megjegyzés]
Ebben az Excel-verzióban olvasni tudja ezt a témakörökbe rendezett megjegyzést, ha viszont újabb Excel-verzióban nyitja meg a fájlt, eltávolítjuk a módosításait a megjegyzésből. További információ: https://go.microsoft.com/fwlink/?linkid=870924
Megjegyzés:
    Kalkulációs minta fülben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tc={DABF468F-9D53-4B72-9169-DFDA15324424}</author>
  </authors>
  <commentList>
    <comment ref="I6" authorId="0" shapeId="0" xr:uid="{DABF468F-9D53-4B72-9169-DFDA15324424}">
      <text>
        <t xml:space="preserve">[Témakörökbe rendezett megjegyzés]
Ebben az Excel-verzióban olvasni tudja ezt a témakörökbe rendezett megjegyzést, ha viszont újabb Excel-verzióban nyitja meg a fájlt, eltávolítjuk a módosításait a megjegyzésből. További információ: https://go.microsoft.com/fwlink/?linkid=870924
Megjegyzés:
    Kalkulációs minta fülben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tc={FCCB7A5C-B5DA-46D7-9AEB-E8E15202CDE7}</author>
  </authors>
  <commentList>
    <comment ref="I1" authorId="0" shapeId="0" xr:uid="{FCCB7A5C-B5DA-46D7-9AEB-E8E15202CDE7}">
      <text>
        <t xml:space="preserve">[Témakörökbe rendezett megjegyzés]
Ebben az Excel-verzióban olvasni tudja ezt a témakörökbe rendezett megjegyzést, ha viszont újabb Excel-verzióban nyitja meg a fájlt, eltávolítjuk a módosításait a megjegyzésből. További információ: https://go.microsoft.com/fwlink/?linkid=870924
Megjegyzés:
    Példa:
Kiírásban: Fénymásolópapír 500 ív/ csomag 
Ajánlat: Fénymásolópapír 250 ív/ csomag 800 Ft
Megadott mennyiség 620 csomag
Ajánlat szerint 1240 csomag szükséges a kiírásban szereplő mennyiséghez
</t>
      </text>
    </comment>
  </commentList>
</comments>
</file>

<file path=xl/sharedStrings.xml><?xml version="1.0" encoding="utf-8"?>
<sst xmlns="http://schemas.openxmlformats.org/spreadsheetml/2006/main" count="143" uniqueCount="108">
  <si>
    <t xml:space="preserve">Ártáblázat </t>
  </si>
  <si>
    <t>Megnevezés</t>
  </si>
  <si>
    <t>ELVÁRT MŰSZAKI PARAMÉTER</t>
  </si>
  <si>
    <t>Mennyiség egység</t>
  </si>
  <si>
    <t>Összár (nettó Ft)</t>
  </si>
  <si>
    <t>Alginit</t>
  </si>
  <si>
    <t>30 kg</t>
  </si>
  <si>
    <t>Perlit (kertészeti)</t>
  </si>
  <si>
    <t>Vermikulit</t>
  </si>
  <si>
    <t>Ajánlati ár (nettó összesen):</t>
  </si>
  <si>
    <t xml:space="preserve">Kelt: </t>
  </si>
  <si>
    <t xml:space="preserve"> (cégszerű aláírás az Ajánlattevőnél kötelezettségvállalásra jogosult/jogosultak részéről)</t>
  </si>
  <si>
    <t>Közepes méretű fenyőkéreg</t>
  </si>
  <si>
    <t xml:space="preserve">Kókuszrost tégla </t>
  </si>
  <si>
    <t>Vízinövény virágföld</t>
  </si>
  <si>
    <t>Sphagnum moha tőzeg, síkláp tőzeg, biohumusz, agyag, folyami homok keveréke, 6,5-7 pH</t>
  </si>
  <si>
    <t>Sphagnum moha tőzeg, síkláp tőzeg, folyami homok, adalékanyagok (gyökeresedés serkentő, startes tápanyagok) keveréke</t>
  </si>
  <si>
    <t>Shagnum moha tőzeg, síkláp tőzeg, biohumusz, agyag keveréke, pH 5,4-5,8</t>
  </si>
  <si>
    <t>Sphagnum moha tőzeg, síkláp tőzeg, komposztált marhatrágya, agyag, műtrágya keveré,pH 6,79+-0,5</t>
  </si>
  <si>
    <t>Sphagnum mohatőzeg, síkláptőzeg, agyag, folyami homok,pH 6,88+-0,5</t>
  </si>
  <si>
    <t>Sphagnum moha tőzeg, sávolyi tőzeg, komposztált marhatrágya, agyag, műtrágya keverék, pH 6,08</t>
  </si>
  <si>
    <t>Sphagnum moha tőzeg, síkláp tőzeg, biohumusz, agyag, folyami homok keveréke, pH 6-6,8</t>
  </si>
  <si>
    <t>Dekor Közepes = 2-6 cm frakció, fatest és kambium mentes!!!! Tiszta, szálak nélküli, 50 literes Raschel zsákban, 10 részletben ingyenes szállítással</t>
  </si>
  <si>
    <t>7-8-szoros duzzadóképességű, Na-mentes, 6,5-7,5 pH</t>
  </si>
  <si>
    <t>Magas ásványi anyag tartalmú, tiszta, 1-5 mm nagyságú alginit-ásvány PE zsákban</t>
  </si>
  <si>
    <t>0-2 mm tiszta, hőkezelt vermikulit</t>
  </si>
  <si>
    <t>közepes szerkezetű</t>
  </si>
  <si>
    <t>Agyag, folyami homok, Sphagnum moha tőzeg, komposztált marhatrágya, síkláptőzeg</t>
  </si>
  <si>
    <t>zsák (50 l)</t>
  </si>
  <si>
    <t>zsák (20 l)</t>
  </si>
  <si>
    <t>zsák (70 l)</t>
  </si>
  <si>
    <t>zsák (50L)</t>
  </si>
  <si>
    <t>Stender topfsubstrat</t>
  </si>
  <si>
    <t>Sphagnum moha</t>
  </si>
  <si>
    <t>4-5 kg/tégla</t>
  </si>
  <si>
    <t>15 liter/zsák</t>
  </si>
  <si>
    <t>4 liter/zsák</t>
  </si>
  <si>
    <t xml:space="preserve">S.sz. </t>
  </si>
  <si>
    <t xml:space="preserve">1. </t>
  </si>
  <si>
    <t xml:space="preserve">2. </t>
  </si>
  <si>
    <t xml:space="preserve">3. </t>
  </si>
  <si>
    <t xml:space="preserve">4. </t>
  </si>
  <si>
    <t xml:space="preserve"> Eltérő megajánlott termék esetén az "egyenértékűség" vizsgálatához</t>
  </si>
  <si>
    <t xml:space="preserve">A meghatározott tételek és mennyiségek, mint irányadó éves mennyiségek, az előző éves tapasztalatok alapján kerültek meghatározásra, azzal, hogy jelen beszerzési eljárás eredményeképpen megkötendő keretszerződés keretében nem vállal az ajánlatkérőként szerződő fél kötelezettséget az összes tétel lehívására és a keretösszeg teljes kimerítésére a keretszerződés hatálya alatt. </t>
  </si>
  <si>
    <t>Általános virágföld (Florimo)</t>
  </si>
  <si>
    <t>Palántaföld (Florimo)</t>
  </si>
  <si>
    <t>Rhododendron föld (Florimo)</t>
  </si>
  <si>
    <t>Örökzöld növényföld (Florimo)</t>
  </si>
  <si>
    <t>Citrus és mediterrán növény föld (Florimo)</t>
  </si>
  <si>
    <t>Szobanövény virágföld “A” típusú (Florimo)</t>
  </si>
  <si>
    <t>Balkonnövény föld (Florimo)</t>
  </si>
  <si>
    <t>5.</t>
  </si>
  <si>
    <t>6.</t>
  </si>
  <si>
    <t>7.</t>
  </si>
  <si>
    <t>8.</t>
  </si>
  <si>
    <t>9.</t>
  </si>
  <si>
    <t>10.</t>
  </si>
  <si>
    <t>11.</t>
  </si>
  <si>
    <t>12.</t>
  </si>
  <si>
    <t>13.</t>
  </si>
  <si>
    <t>14.</t>
  </si>
  <si>
    <t>15.</t>
  </si>
  <si>
    <t>16.</t>
  </si>
  <si>
    <t>17.</t>
  </si>
  <si>
    <t>Kókuszchips</t>
  </si>
  <si>
    <t>mosott, nagy szemű, daabos kókuszháncs</t>
  </si>
  <si>
    <t>500g/tégla</t>
  </si>
  <si>
    <t>Rostos tőzeg</t>
  </si>
  <si>
    <t>Magas rost- és szervesanyag-tartalommal, nagyfokú vízfelvevő képességgel, optimális levegőzöttséggel, alacsony sótartalommal rendelkező felláp tőzeg</t>
  </si>
  <si>
    <t>Magaságyás föld</t>
  </si>
  <si>
    <t>70 liter / zsák</t>
  </si>
  <si>
    <t>Balti (moha) és síkláp tőzeg, Komposztált marha tárgya, Agyag, Műtrágya keveréke, pH 6,9</t>
  </si>
  <si>
    <t>friss, nem komposztálódott / érett / fermentálódot mohaszálak</t>
  </si>
  <si>
    <t>Komposztált marhatrágya</t>
  </si>
  <si>
    <t>bio szürkemarhatrágya, magas spontán hőmérsékeleten érlelt, gyommentes</t>
  </si>
  <si>
    <t>40 liter / zsák</t>
  </si>
  <si>
    <t>5 liter/zsák</t>
  </si>
  <si>
    <r>
      <t xml:space="preserve">Víztárolás ~3,5 mm/tf.mm
Halmazsűrűség &lt;120 g/l
Szervesanyag-tartalom 0 %
PH tartomány 6,9-7,1
Szemcsenagyság </t>
    </r>
    <r>
      <rPr>
        <b/>
        <sz val="12"/>
        <color theme="1"/>
        <rFont val="Times New Roman"/>
        <family val="1"/>
        <charset val="238"/>
      </rPr>
      <t>2-6 mm</t>
    </r>
    <r>
      <rPr>
        <sz val="12"/>
        <color theme="1"/>
        <rFont val="Times New Roman"/>
        <family val="1"/>
        <charset val="238"/>
      </rPr>
      <t xml:space="preserve"> (KPN)
Kiszerelés 100 l-es PE zsákokban</t>
    </r>
  </si>
  <si>
    <t>18.</t>
  </si>
  <si>
    <t>19.</t>
  </si>
  <si>
    <t>Kókusz szőnyeg</t>
  </si>
  <si>
    <t xml:space="preserve">Mikrozöld vetéshez használható </t>
  </si>
  <si>
    <t>50*50 cm</t>
  </si>
  <si>
    <t>Ajánlattevő neve</t>
  </si>
  <si>
    <t>AJÁNLATTEVŐ ÁLTAL KITÖLTENDŐ</t>
  </si>
  <si>
    <t>Székhelye</t>
  </si>
  <si>
    <r>
      <rPr>
        <b/>
        <sz val="14"/>
        <color rgb="FF0070C0"/>
        <rFont val="Times New Roman"/>
        <family val="1"/>
        <charset val="238"/>
      </rPr>
      <t>„Különféle virágföld, speciális növényházi földkeverék, mulcs, talaj adalékok a Fővárosi Állat- és Növénykert székhelye, telephelyei és a kezelésében álló területek vonatkozásában – 2026”</t>
    </r>
    <r>
      <rPr>
        <b/>
        <sz val="14"/>
        <rFont val="Times New Roman"/>
        <family val="1"/>
        <charset val="238"/>
      </rPr>
      <t xml:space="preserve">
</t>
    </r>
    <r>
      <rPr>
        <sz val="14"/>
        <rFont val="Times New Roman"/>
        <family val="1"/>
        <charset val="238"/>
      </rPr>
      <t xml:space="preserve">közbeszerzési értékhatárt el nem érő beszerzési eljárás
</t>
    </r>
    <r>
      <rPr>
        <b/>
        <sz val="14"/>
        <color rgb="FFFF0000"/>
        <rFont val="Times New Roman"/>
        <family val="1"/>
        <charset val="238"/>
      </rPr>
      <t>1. rész - Különféle virágföld, mulcs, talaj adalékok</t>
    </r>
  </si>
  <si>
    <r>
      <rPr>
        <b/>
        <sz val="14"/>
        <color rgb="FF0070C0"/>
        <rFont val="Times New Roman"/>
        <family val="1"/>
        <charset val="238"/>
      </rPr>
      <t>„Különféle virágföld, speciális növényházi földkeverék, mulcs, talaj adalékok a Fővárosi Állat- és Növénykert székhelye, telephelyei és a kezelésében álló területek vonatkozásában – 2026”</t>
    </r>
    <r>
      <rPr>
        <b/>
        <sz val="14"/>
        <rFont val="Times New Roman"/>
        <family val="1"/>
        <charset val="238"/>
      </rPr>
      <t xml:space="preserve">
</t>
    </r>
    <r>
      <rPr>
        <sz val="14"/>
        <rFont val="Times New Roman"/>
        <family val="1"/>
        <charset val="238"/>
      </rPr>
      <t xml:space="preserve">közbeszerzési értékhatárt el nem érő beszerzési eljárás
</t>
    </r>
    <r>
      <rPr>
        <b/>
        <sz val="14"/>
        <color rgb="FFFF0000"/>
        <rFont val="Times New Roman"/>
        <family val="1"/>
        <charset val="238"/>
      </rPr>
      <t>2. rész - Speciális növényházi földkeverék</t>
    </r>
  </si>
  <si>
    <t>Súlyszám</t>
  </si>
  <si>
    <t>Nettó összesen (Ft)</t>
  </si>
  <si>
    <r>
      <t>Nettó egységár (HUF/a kiírásban szereplő mennyiségi egységnek megfelelően kalkulálva /</t>
    </r>
    <r>
      <rPr>
        <b/>
        <sz val="12"/>
        <color rgb="FFFF0000"/>
        <rFont val="Calibri"/>
        <family val="2"/>
        <charset val="238"/>
        <scheme val="minor"/>
      </rPr>
      <t>kitöltése kötelező</t>
    </r>
    <r>
      <rPr>
        <b/>
        <sz val="12"/>
        <rFont val="Calibri"/>
        <family val="2"/>
        <charset val="238"/>
        <scheme val="minor"/>
      </rPr>
      <t xml:space="preserve">: </t>
    </r>
    <r>
      <rPr>
        <sz val="12"/>
        <rFont val="Calibri"/>
        <family val="2"/>
        <charset val="238"/>
        <scheme val="minor"/>
      </rPr>
      <t>a megajánlott termék kiírásnak megfelelő mennyiségi egység esetén mind a "G" és "H" cella azonos érték/</t>
    </r>
  </si>
  <si>
    <t>S.sz.</t>
  </si>
  <si>
    <t>Méret/Minőség</t>
  </si>
  <si>
    <t>Mennyiség</t>
  </si>
  <si>
    <t>Mennyiségi egység</t>
  </si>
  <si>
    <r>
      <t>Nettó egységár (HUF/</t>
    </r>
    <r>
      <rPr>
        <b/>
        <u/>
        <sz val="9"/>
        <rFont val="Calibri"/>
        <family val="2"/>
        <charset val="238"/>
        <scheme val="minor"/>
      </rPr>
      <t>a kiírásban szereplő mennyiségi egységnek megfelelően kalkulálv</t>
    </r>
    <r>
      <rPr>
        <b/>
        <sz val="9"/>
        <rFont val="Calibri"/>
        <family val="2"/>
        <charset val="238"/>
        <scheme val="minor"/>
      </rPr>
      <t>a /kitöltése kötelező: a megajánlott termék kiírásnak megfelelő mennyiségi egység esetén mind a "G" és "H" cella azonos érték/</t>
    </r>
  </si>
  <si>
    <t>50l</t>
  </si>
  <si>
    <t>40l</t>
  </si>
  <si>
    <t xml:space="preserve">50l </t>
  </si>
  <si>
    <t>20l</t>
  </si>
  <si>
    <t>Ajánlattevő által megadott termék mennyiségi egysége szerinti Nettó egységár (HUF/mennyiségi egység)
Helyettesítő termék megadása esetén kitöltendő.</t>
  </si>
  <si>
    <t>Megajánlott termék /megnevezés, gyártó/
Helyettesítő termék megadása esetén kitöltendő</t>
  </si>
  <si>
    <t>Megajánlott termék kiszerelés
Helyettesítő termék megadása esetén kitöltendő</t>
  </si>
  <si>
    <r>
      <rPr>
        <b/>
        <u/>
        <sz val="9"/>
        <rFont val="Calibri"/>
        <family val="2"/>
        <charset val="238"/>
        <scheme val="minor"/>
      </rPr>
      <t>Ajánlattevő által megadott termék</t>
    </r>
    <r>
      <rPr>
        <b/>
        <sz val="9"/>
        <rFont val="Calibri"/>
        <family val="2"/>
        <charset val="238"/>
        <scheme val="minor"/>
      </rPr>
      <t xml:space="preserve"> mennyiségi egysége szerinti Nettó egységár (HUF/mennyiségi egység)
Helyettesítő termék megadása esetén kitöltendő</t>
    </r>
  </si>
  <si>
    <t>Ajánlattevő által megadott termék mennyiségi egysége szerinti Nettó egységár (HUF/mennyiségi egység)
Helyettesítő termék megadása esetén kitöltendő</t>
  </si>
  <si>
    <t>Általános virágföld 
Sphagnum moha tőzeg, síkláp tőzeg, biohumusz, agyag, folyami homok keveréke, 6,5-7 pH</t>
  </si>
  <si>
    <t>Palántaföld (Florimo)
Sphagnum moha tőzeg, síkláp tőzeg, folyami homok, adalékanyagok (gyökeresedés serkentő, startes tápanyagok) keveréke</t>
  </si>
  <si>
    <t>Megajánlott termék 
kiszerelés
Helyettesítő termék megadása esetén kitöltendő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</si>
</sst>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Ft&quot;_-;\-* #,##0.00\ &quot;Ft&quot;_-;_-* &quot;-&quot;??\ &quot;Ft&quot;_-;_-@_-"/>
    <numFmt numFmtId="164" formatCode="_-* #,##0\ &quot;Ft&quot;_-;\-* #,##0\ &quot;Ft&quot;_-;_-* &quot;-&quot;??\ &quot;Ft&quot;_-;_-@_-"/>
    <numFmt numFmtId="165" formatCode="#,##0\ &quot;Ft&quot;"/>
    <numFmt numFmtId="166" formatCode="_-* #,##0\ [$Ft-40E]_-;\-* #,##0\ [$Ft-40E]_-;_-* &quot;-&quot;??\ [$Ft-40E]_-;_-@_-"/>
  </numFmts>
  <fonts count="29" x14ac:knownFonts="1">
    <font>
      <sz val="12"/>
      <name val="Times New Roman CE"/>
      <charset val="238"/>
    </font>
    <font>
      <sz val="11"/>
      <color theme="1"/>
      <name val="Calibri"/>
      <family val="2"/>
      <charset val="238"/>
      <scheme val="minor"/>
    </font>
    <font>
      <sz val="12"/>
      <name val="Times New Roman CE"/>
      <charset val="238"/>
    </font>
    <font>
      <sz val="14"/>
      <name val="Times New Roman"/>
      <family val="1"/>
    </font>
    <font>
      <sz val="12"/>
      <name val="Times New Roman"/>
      <family val="1"/>
    </font>
    <font>
      <b/>
      <sz val="12"/>
      <name val="Times New Roman"/>
      <family val="1"/>
    </font>
    <font>
      <b/>
      <sz val="16"/>
      <name val="Times New Roman"/>
      <family val="1"/>
    </font>
    <font>
      <b/>
      <u/>
      <sz val="18"/>
      <name val="Times New Roman"/>
      <family val="1"/>
    </font>
    <font>
      <sz val="11"/>
      <name val="Calibri"/>
      <family val="2"/>
      <scheme val="minor"/>
    </font>
    <font>
      <sz val="10"/>
      <name val="Arial"/>
      <family val="2"/>
      <charset val="238"/>
    </font>
    <font>
      <b/>
      <sz val="12"/>
      <color theme="1"/>
      <name val="Times New Roman"/>
      <family val="1"/>
      <charset val="238"/>
    </font>
    <font>
      <sz val="12"/>
      <color theme="1"/>
      <name val="Times New Roman"/>
      <family val="1"/>
      <charset val="238"/>
    </font>
    <font>
      <sz val="12"/>
      <name val="Times New Roman"/>
      <family val="1"/>
      <charset val="238"/>
    </font>
    <font>
      <b/>
      <u/>
      <sz val="16"/>
      <color rgb="FFFF0000"/>
      <name val="Times New Roman"/>
      <family val="1"/>
    </font>
    <font>
      <b/>
      <sz val="12"/>
      <color rgb="FFFF0000"/>
      <name val="Times New Roman"/>
      <family val="1"/>
      <charset val="238"/>
    </font>
    <font>
      <b/>
      <sz val="12"/>
      <name val="Times New Roman"/>
      <family val="1"/>
      <charset val="238"/>
    </font>
    <font>
      <b/>
      <sz val="14"/>
      <color rgb="FF0070C0"/>
      <name val="Times New Roman"/>
      <family val="1"/>
      <charset val="238"/>
    </font>
    <font>
      <b/>
      <sz val="14"/>
      <name val="Times New Roman"/>
      <family val="1"/>
      <charset val="238"/>
    </font>
    <font>
      <sz val="14"/>
      <name val="Times New Roman"/>
      <family val="1"/>
      <charset val="238"/>
    </font>
    <font>
      <b/>
      <sz val="14"/>
      <color rgb="FFFF0000"/>
      <name val="Times New Roman"/>
      <family val="1"/>
      <charset val="238"/>
    </font>
    <font>
      <sz val="14"/>
      <color theme="1"/>
      <name val="Times New Roman"/>
      <family val="1"/>
      <charset val="238"/>
    </font>
    <font>
      <sz val="16"/>
      <color rgb="FFFF0000"/>
      <name val="Times New Roman"/>
      <family val="1"/>
      <charset val="238"/>
    </font>
    <font>
      <b/>
      <sz val="12"/>
      <name val="Calibri"/>
      <family val="2"/>
      <charset val="238"/>
      <scheme val="minor"/>
    </font>
    <font>
      <b/>
      <sz val="12"/>
      <color rgb="FFFF0000"/>
      <name val="Calibri"/>
      <family val="2"/>
      <charset val="238"/>
      <scheme val="minor"/>
    </font>
    <font>
      <sz val="12"/>
      <name val="Calibri"/>
      <family val="2"/>
      <charset val="238"/>
      <scheme val="minor"/>
    </font>
    <font>
      <b/>
      <sz val="9"/>
      <name val="Calibri"/>
      <family val="2"/>
      <charset val="238"/>
      <scheme val="minor"/>
    </font>
    <font>
      <b/>
      <u/>
      <sz val="9"/>
      <name val="Calibri"/>
      <family val="2"/>
      <charset val="238"/>
      <scheme val="minor"/>
    </font>
    <font>
      <sz val="9"/>
      <color theme="1"/>
      <name val="Calibri"/>
      <family val="2"/>
      <charset val="238"/>
      <scheme val="minor"/>
    </font>
    <font>
      <sz val="9"/>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s>
  <cellStyleXfs count="8">
    <xf numFmtId="0" fontId="0" fillId="0" borderId="0"/>
    <xf numFmtId="44" fontId="2" fillId="0" borderId="0" applyFont="0" applyFill="0" applyBorder="0" applyAlignment="0" applyProtection="0"/>
    <xf numFmtId="0" fontId="8" fillId="0" borderId="0"/>
    <xf numFmtId="0" fontId="9" fillId="0" borderId="0"/>
    <xf numFmtId="0" fontId="2" fillId="0" borderId="0"/>
    <xf numFmtId="0" fontId="1" fillId="0" borderId="0"/>
    <xf numFmtId="44" fontId="1" fillId="0" borderId="0" applyFont="0" applyFill="0" applyBorder="0" applyAlignment="0" applyProtection="0"/>
    <xf numFmtId="44" fontId="2" fillId="0" borderId="0" applyFont="0" applyFill="0" applyBorder="0" applyAlignment="0" applyProtection="0"/>
  </cellStyleXfs>
  <cellXfs count="83">
    <xf numFmtId="0" fontId="0" fillId="0" borderId="0" xfId="0"/>
    <xf numFmtId="0" fontId="3" fillId="0" borderId="0" xfId="0" applyFont="1" applyAlignment="1">
      <alignment wrapText="1"/>
    </xf>
    <xf numFmtId="0" fontId="5" fillId="0" borderId="0" xfId="0" applyFont="1" applyAlignment="1">
      <alignment horizontal="center" wrapText="1"/>
    </xf>
    <xf numFmtId="0" fontId="4" fillId="0" borderId="0" xfId="0" applyFont="1" applyAlignment="1">
      <alignment wrapText="1"/>
    </xf>
    <xf numFmtId="2" fontId="4" fillId="0" borderId="0" xfId="0" applyNumberFormat="1" applyFont="1" applyAlignment="1">
      <alignment wrapText="1"/>
    </xf>
    <xf numFmtId="0" fontId="5" fillId="0" borderId="0" xfId="0" applyFont="1" applyAlignment="1">
      <alignment wrapText="1"/>
    </xf>
    <xf numFmtId="0" fontId="5" fillId="0" borderId="0" xfId="2" applyFont="1" applyAlignment="1" applyProtection="1">
      <alignment horizontal="center" vertical="center" wrapText="1"/>
      <protection locked="0"/>
    </xf>
    <xf numFmtId="0" fontId="4" fillId="0" borderId="0" xfId="2" applyFont="1" applyAlignment="1" applyProtection="1">
      <alignment vertical="center" wrapText="1"/>
      <protection locked="0"/>
    </xf>
    <xf numFmtId="0" fontId="4" fillId="0" borderId="0" xfId="0" applyFont="1" applyAlignment="1" applyProtection="1">
      <alignment wrapText="1"/>
      <protection locked="0"/>
    </xf>
    <xf numFmtId="2" fontId="4" fillId="0" borderId="0" xfId="0" applyNumberFormat="1" applyFont="1" applyAlignment="1" applyProtection="1">
      <alignment wrapText="1"/>
      <protection locked="0"/>
    </xf>
    <xf numFmtId="0" fontId="5" fillId="0" borderId="0" xfId="2" applyFont="1" applyAlignment="1" applyProtection="1">
      <alignment vertical="center" wrapText="1"/>
      <protection locked="0"/>
    </xf>
    <xf numFmtId="0" fontId="5" fillId="0" borderId="1" xfId="2" applyFont="1" applyBorder="1" applyAlignment="1">
      <alignment horizontal="center" vertical="center" wrapText="1"/>
    </xf>
    <xf numFmtId="0" fontId="11" fillId="0" borderId="1" xfId="4"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2" applyFont="1" applyBorder="1" applyAlignment="1">
      <alignment horizontal="center" vertical="center" wrapText="1"/>
    </xf>
    <xf numFmtId="0" fontId="11" fillId="0" borderId="1" xfId="4" applyFont="1" applyBorder="1" applyAlignment="1">
      <alignment horizontal="left" vertical="center" wrapText="1" indent="1"/>
    </xf>
    <xf numFmtId="0" fontId="11" fillId="0" borderId="1" xfId="0" applyFont="1" applyBorder="1" applyAlignment="1">
      <alignment horizontal="left" vertical="center" wrapText="1" indent="1"/>
    </xf>
    <xf numFmtId="0" fontId="12" fillId="0" borderId="1" xfId="0" applyFont="1" applyBorder="1" applyAlignment="1">
      <alignment horizontal="left" vertical="center" wrapText="1" indent="1"/>
    </xf>
    <xf numFmtId="166" fontId="5" fillId="3" borderId="1" xfId="2" applyNumberFormat="1" applyFont="1" applyFill="1" applyBorder="1" applyAlignment="1" applyProtection="1">
      <alignment horizontal="center" vertical="center" wrapText="1"/>
      <protection locked="0"/>
    </xf>
    <xf numFmtId="166" fontId="5" fillId="0" borderId="1" xfId="2" applyNumberFormat="1" applyFont="1" applyBorder="1" applyAlignment="1" applyProtection="1">
      <alignment horizontal="center" vertical="center" wrapText="1"/>
      <protection locked="0"/>
    </xf>
    <xf numFmtId="0" fontId="0" fillId="0" borderId="0" xfId="0" applyAlignment="1">
      <alignment horizontal="center" wrapText="1"/>
    </xf>
    <xf numFmtId="0" fontId="5" fillId="0" borderId="6" xfId="0" applyFont="1" applyBorder="1" applyAlignment="1">
      <alignment horizontal="center" vertical="center" wrapText="1"/>
    </xf>
    <xf numFmtId="0" fontId="10" fillId="0" borderId="7" xfId="4" applyFont="1" applyBorder="1" applyAlignment="1">
      <alignment horizontal="left" vertical="center" wrapText="1" indent="1"/>
    </xf>
    <xf numFmtId="0" fontId="10" fillId="0" borderId="7" xfId="0" applyFont="1" applyBorder="1" applyAlignment="1">
      <alignment horizontal="left" vertical="center" wrapText="1" indent="1"/>
    </xf>
    <xf numFmtId="1" fontId="10" fillId="0" borderId="7" xfId="3" applyNumberFormat="1" applyFont="1" applyBorder="1" applyAlignment="1">
      <alignment horizontal="left" vertical="center" indent="1"/>
    </xf>
    <xf numFmtId="0" fontId="10" fillId="0" borderId="7" xfId="0" applyFont="1" applyBorder="1" applyAlignment="1">
      <alignment horizontal="left" vertical="center" indent="1"/>
    </xf>
    <xf numFmtId="2" fontId="5" fillId="0" borderId="8" xfId="0" applyNumberFormat="1" applyFont="1" applyBorder="1" applyAlignment="1">
      <alignment horizontal="center" vertical="center" wrapText="1"/>
    </xf>
    <xf numFmtId="165" fontId="4" fillId="0" borderId="9" xfId="0" applyNumberFormat="1" applyFont="1" applyBorder="1" applyAlignment="1">
      <alignment horizontal="right" vertical="center"/>
    </xf>
    <xf numFmtId="0" fontId="12" fillId="0" borderId="5" xfId="0" applyFont="1" applyBorder="1" applyAlignment="1">
      <alignment horizontal="center" vertical="center" wrapText="1"/>
    </xf>
    <xf numFmtId="0" fontId="4" fillId="0" borderId="1" xfId="0" applyFont="1" applyBorder="1" applyAlignment="1">
      <alignment wrapText="1"/>
    </xf>
    <xf numFmtId="165" fontId="4" fillId="0" borderId="7" xfId="0" applyNumberFormat="1" applyFont="1" applyBorder="1" applyAlignment="1">
      <alignment horizontal="right" vertical="center"/>
    </xf>
    <xf numFmtId="0" fontId="14" fillId="0" borderId="0" xfId="0" applyFont="1" applyAlignment="1">
      <alignment vertical="center" wrapText="1"/>
    </xf>
    <xf numFmtId="16" fontId="12" fillId="0" borderId="5" xfId="0" applyNumberFormat="1" applyFont="1" applyBorder="1" applyAlignment="1">
      <alignment horizontal="center" vertical="center" wrapText="1"/>
    </xf>
    <xf numFmtId="0" fontId="12" fillId="0" borderId="14" xfId="0" applyFont="1" applyBorder="1" applyAlignment="1">
      <alignment horizontal="center" vertical="center" wrapText="1"/>
    </xf>
    <xf numFmtId="0" fontId="10" fillId="0" borderId="15" xfId="0" applyFont="1" applyBorder="1" applyAlignment="1">
      <alignment horizontal="left" vertical="center" indent="1"/>
    </xf>
    <xf numFmtId="0" fontId="11" fillId="0" borderId="13" xfId="0" applyFont="1" applyBorder="1" applyAlignment="1">
      <alignment horizontal="left" vertical="center" wrapText="1" indent="1"/>
    </xf>
    <xf numFmtId="0" fontId="11" fillId="0" borderId="13" xfId="4" applyFont="1" applyBorder="1" applyAlignment="1">
      <alignment horizontal="center" vertical="center" wrapText="1"/>
    </xf>
    <xf numFmtId="0" fontId="5" fillId="0" borderId="13" xfId="0" applyFont="1" applyBorder="1" applyAlignment="1">
      <alignment horizontal="center" vertical="center"/>
    </xf>
    <xf numFmtId="166" fontId="5" fillId="3" borderId="13" xfId="2" applyNumberFormat="1" applyFont="1" applyFill="1" applyBorder="1" applyAlignment="1" applyProtection="1">
      <alignment horizontal="center" vertical="center" wrapText="1"/>
      <protection locked="0"/>
    </xf>
    <xf numFmtId="165" fontId="4" fillId="0" borderId="16" xfId="0" applyNumberFormat="1" applyFont="1" applyBorder="1" applyAlignment="1">
      <alignment horizontal="right" vertical="center"/>
    </xf>
    <xf numFmtId="0" fontId="12" fillId="0" borderId="1" xfId="0" applyFont="1" applyBorder="1" applyAlignment="1">
      <alignment horizontal="center" vertical="center" wrapText="1"/>
    </xf>
    <xf numFmtId="0" fontId="10" fillId="0" borderId="1" xfId="0" applyFont="1" applyBorder="1" applyAlignment="1">
      <alignment horizontal="left" vertical="center" indent="1"/>
    </xf>
    <xf numFmtId="0" fontId="10" fillId="0" borderId="13" xfId="0" applyFont="1" applyBorder="1" applyAlignment="1">
      <alignment horizontal="left" vertical="center" indent="1"/>
    </xf>
    <xf numFmtId="0" fontId="5" fillId="2" borderId="1" xfId="2"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3" xfId="0" applyFont="1" applyFill="1" applyBorder="1" applyAlignment="1">
      <alignment horizontal="center" vertical="center"/>
    </xf>
    <xf numFmtId="164" fontId="6" fillId="4" borderId="17" xfId="1" applyNumberFormat="1" applyFont="1" applyFill="1" applyBorder="1" applyAlignment="1">
      <alignment vertical="center" wrapText="1"/>
    </xf>
    <xf numFmtId="165" fontId="4" fillId="0" borderId="1" xfId="0" applyNumberFormat="1" applyFont="1" applyBorder="1" applyAlignment="1">
      <alignment horizontal="right" vertical="center"/>
    </xf>
    <xf numFmtId="164" fontId="6" fillId="0" borderId="1" xfId="1" applyNumberFormat="1" applyFont="1" applyFill="1" applyBorder="1" applyAlignment="1">
      <alignment vertical="center" wrapText="1"/>
    </xf>
    <xf numFmtId="164" fontId="6" fillId="4" borderId="22" xfId="1" applyNumberFormat="1" applyFont="1" applyFill="1" applyBorder="1" applyAlignment="1">
      <alignment vertical="center" wrapText="1"/>
    </xf>
    <xf numFmtId="0" fontId="5" fillId="4" borderId="4" xfId="2" applyFont="1" applyFill="1" applyBorder="1" applyAlignment="1">
      <alignment horizontal="center" vertical="center" wrapText="1"/>
    </xf>
    <xf numFmtId="0" fontId="12" fillId="0" borderId="13" xfId="0" applyFont="1" applyBorder="1" applyAlignment="1">
      <alignment horizontal="center" vertical="center" wrapText="1"/>
    </xf>
    <xf numFmtId="0" fontId="25" fillId="0" borderId="7" xfId="2" applyFont="1" applyBorder="1" applyAlignment="1">
      <alignment horizontal="center" vertical="center" wrapText="1"/>
    </xf>
    <xf numFmtId="0" fontId="25" fillId="0" borderId="1" xfId="2" applyFont="1" applyBorder="1" applyAlignment="1">
      <alignment horizontal="center" vertical="center" wrapText="1"/>
    </xf>
    <xf numFmtId="0" fontId="27" fillId="0" borderId="7" xfId="0" applyFont="1" applyBorder="1" applyAlignment="1">
      <alignment horizontal="center" vertical="center"/>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164" fontId="28" fillId="0" borderId="1" xfId="2" applyNumberFormat="1" applyFont="1" applyBorder="1" applyAlignment="1">
      <alignment horizontal="center" vertical="center" wrapText="1"/>
    </xf>
    <xf numFmtId="164" fontId="28" fillId="2" borderId="9" xfId="2" applyNumberFormat="1" applyFont="1" applyFill="1" applyBorder="1" applyAlignment="1">
      <alignment horizontal="center" vertical="center" wrapText="1"/>
    </xf>
    <xf numFmtId="164" fontId="28" fillId="2" borderId="23" xfId="2" applyNumberFormat="1" applyFont="1" applyFill="1" applyBorder="1" applyAlignment="1">
      <alignment horizontal="center" vertical="center" wrapText="1"/>
    </xf>
    <xf numFmtId="0" fontId="25" fillId="4" borderId="1" xfId="2" applyFont="1" applyFill="1" applyBorder="1" applyAlignment="1">
      <alignment horizontal="center" vertical="center" wrapText="1"/>
    </xf>
    <xf numFmtId="0" fontId="17" fillId="0" borderId="0" xfId="0" applyFont="1" applyAlignment="1">
      <alignment horizontal="center" wrapText="1"/>
    </xf>
    <xf numFmtId="0" fontId="15" fillId="0" borderId="11" xfId="0" applyFont="1" applyBorder="1" applyAlignment="1">
      <alignment horizontal="center" vertical="center" wrapText="1"/>
    </xf>
    <xf numFmtId="0" fontId="4" fillId="0" borderId="2" xfId="2" applyFont="1" applyBorder="1" applyAlignment="1" applyProtection="1">
      <alignment horizontal="center" vertical="center" wrapText="1"/>
      <protection locked="0"/>
    </xf>
    <xf numFmtId="0" fontId="0" fillId="0" borderId="2" xfId="0" applyBorder="1" applyAlignment="1">
      <alignment horizontal="center" wrapText="1"/>
    </xf>
    <xf numFmtId="0" fontId="0" fillId="0" borderId="0" xfId="0" applyAlignment="1">
      <alignment horizontal="center" wrapText="1"/>
    </xf>
    <xf numFmtId="164" fontId="13" fillId="2" borderId="18" xfId="1" applyNumberFormat="1" applyFont="1" applyFill="1" applyBorder="1" applyAlignment="1">
      <alignment horizontal="center" vertical="center" wrapText="1"/>
    </xf>
    <xf numFmtId="164" fontId="13" fillId="2" borderId="20" xfId="1" applyNumberFormat="1" applyFont="1" applyFill="1" applyBorder="1" applyAlignment="1">
      <alignment horizontal="center" vertical="center" wrapText="1"/>
    </xf>
    <xf numFmtId="164" fontId="13" fillId="2" borderId="19" xfId="1" applyNumberFormat="1" applyFont="1" applyFill="1" applyBorder="1" applyAlignment="1">
      <alignment horizontal="center" vertical="center" wrapText="1"/>
    </xf>
    <xf numFmtId="0" fontId="14" fillId="2" borderId="21"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1" fillId="2" borderId="18" xfId="0" applyFont="1" applyFill="1" applyBorder="1" applyAlignment="1">
      <alignment horizontal="center" vertical="center"/>
    </xf>
    <xf numFmtId="0" fontId="21" fillId="2" borderId="20" xfId="0" applyFont="1" applyFill="1" applyBorder="1" applyAlignment="1">
      <alignment horizontal="center" vertical="center"/>
    </xf>
    <xf numFmtId="0" fontId="21" fillId="2" borderId="19" xfId="0" applyFont="1" applyFill="1" applyBorder="1" applyAlignment="1">
      <alignment horizontal="center" vertical="center"/>
    </xf>
    <xf numFmtId="0" fontId="14" fillId="2" borderId="1" xfId="0" applyFont="1" applyFill="1" applyBorder="1" applyAlignment="1">
      <alignment horizontal="center" vertical="center" wrapText="1"/>
    </xf>
    <xf numFmtId="164" fontId="13" fillId="2" borderId="10" xfId="1" applyNumberFormat="1" applyFont="1" applyFill="1" applyBorder="1" applyAlignment="1">
      <alignment horizontal="center" vertical="center" wrapText="1"/>
    </xf>
    <xf numFmtId="164" fontId="13" fillId="2" borderId="11" xfId="1" applyNumberFormat="1" applyFont="1" applyFill="1" applyBorder="1" applyAlignment="1">
      <alignment horizontal="center" vertical="center" wrapText="1"/>
    </xf>
    <xf numFmtId="164" fontId="13" fillId="2" borderId="12" xfId="1" applyNumberFormat="1" applyFont="1" applyFill="1" applyBorder="1" applyAlignment="1">
      <alignment horizontal="center" vertical="center" wrapText="1"/>
    </xf>
    <xf numFmtId="0" fontId="28" fillId="0" borderId="1" xfId="0" applyFont="1" applyBorder="1" applyAlignment="1">
      <alignment horizontal="center" vertical="center" wrapText="1"/>
    </xf>
  </cellXfs>
  <cellStyles count="8">
    <cellStyle name="Normál" xfId="0" builtinId="0"/>
    <cellStyle name="Normál 2" xfId="2" xr:uid="{00000000-0005-0000-0000-000003000000}"/>
    <cellStyle name="Normál 3" xfId="4" xr:uid="{21393D07-4F77-4C2A-9E46-4880FFC3F5A7}"/>
    <cellStyle name="Normál 3 2" xfId="3" xr:uid="{00000000-0005-0000-0000-000004000000}"/>
    <cellStyle name="Normál 4" xfId="5" xr:uid="{4AA5B814-48AE-4D3E-92FF-D9F9818F4C6F}"/>
    <cellStyle name="Pénznem" xfId="1" builtinId="4"/>
    <cellStyle name="Pénznem 2" xfId="7" xr:uid="{47408A05-F99D-4965-A785-8A016344C09C}"/>
    <cellStyle name="Pénznem 3" xfId="6" xr:uid="{51962BF8-2CB0-438D-847B-9C153FC9AE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Harangozó Edina" id="{F2F4996B-A4E8-4DFE-9819-35D68E8F67F2}" userId="S::harangozo.edina@zoobudapest.com::da5b9fe3-c946-4966-bc48-20085c97f8b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6" dT="2023-05-10T09:32:49.69" personId="{F2F4996B-A4E8-4DFE-9819-35D68E8F67F2}" id="{1D921B2D-2230-44D7-81F9-0C38F7359A91}">
    <text xml:space="preserve">Kalkulációs minta fülben
</text>
  </threadedComment>
  <threadedComment ref="N6" dT="2023-05-10T09:32:49.69" personId="{F2F4996B-A4E8-4DFE-9819-35D68E8F67F2}" id="{E243A50D-57CE-4AC9-94F0-C56E9880E339}">
    <text xml:space="preserve">Kalkulációs minta fülben
</text>
  </threadedComment>
</ThreadedComments>
</file>

<file path=xl/threadedComments/threadedComment2.xml><?xml version="1.0" encoding="utf-8"?>
<ThreadedComments xmlns="http://schemas.microsoft.com/office/spreadsheetml/2018/threadedcomments" xmlns:x="http://schemas.openxmlformats.org/spreadsheetml/2006/main">
  <threadedComment ref="I6" dT="2023-05-10T09:32:49.69" personId="{F2F4996B-A4E8-4DFE-9819-35D68E8F67F2}" id="{DABF468F-9D53-4B72-9169-DFDA15324424}">
    <text xml:space="preserve">Kalkulációs minta fülben
</text>
  </threadedComment>
</ThreadedComments>
</file>

<file path=xl/threadedComments/threadedComment3.xml><?xml version="1.0" encoding="utf-8"?>
<ThreadedComments xmlns="http://schemas.microsoft.com/office/spreadsheetml/2018/threadedcomments" xmlns:x="http://schemas.openxmlformats.org/spreadsheetml/2006/main">
  <threadedComment ref="I1" dT="2023-05-10T09:32:49.69" personId="{F2F4996B-A4E8-4DFE-9819-35D68E8F67F2}" id="{FCCB7A5C-B5DA-46D7-9AEB-E8E15202CDE7}">
    <text xml:space="preserve">Példa:
Kiírásban: Fénymásolópapír 500 ív/ csomag 
Ajánlat: Fénymásolópapír 250 ív/ csomag 800 Ft
Megadott mennyiség 620 csomag
Ajánlat szerint 1240 csomag szükséges a kiírásban szereplő mennyiséghez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7"/>
  <sheetViews>
    <sheetView topLeftCell="A2" zoomScale="70" zoomScaleNormal="70" workbookViewId="0">
      <selection activeCell="A5" sqref="A5:G5"/>
    </sheetView>
  </sheetViews>
  <sheetFormatPr defaultColWidth="11" defaultRowHeight="15.5" x14ac:dyDescent="0.35"/>
  <cols>
    <col min="1" max="1" width="5" style="2" customWidth="1"/>
    <col min="2" max="2" width="34.33203125" style="5" customWidth="1"/>
    <col min="3" max="3" width="49" style="3" customWidth="1"/>
    <col min="4" max="4" width="19.5" style="3" customWidth="1"/>
    <col min="5" max="5" width="14.33203125" style="3" customWidth="1"/>
    <col min="6" max="6" width="24.58203125" style="3" customWidth="1"/>
    <col min="7" max="7" width="24.08203125" style="4" customWidth="1"/>
    <col min="8" max="8" width="25" style="4" customWidth="1"/>
    <col min="9" max="9" width="25.33203125" style="3" customWidth="1"/>
    <col min="10" max="10" width="20.25" style="3" customWidth="1"/>
    <col min="11" max="11" width="27.58203125" style="3" customWidth="1"/>
    <col min="12" max="12" width="17.75" style="3" customWidth="1"/>
    <col min="13" max="13" width="17.33203125" style="3" customWidth="1"/>
    <col min="14" max="14" width="16.83203125" style="3" customWidth="1"/>
    <col min="15" max="15" width="18" style="3" customWidth="1"/>
    <col min="16" max="16384" width="11" style="3"/>
  </cols>
  <sheetData>
    <row r="1" spans="1:15" ht="78.650000000000006" customHeight="1" x14ac:dyDescent="0.35">
      <c r="A1" s="62" t="s">
        <v>86</v>
      </c>
      <c r="B1" s="62"/>
      <c r="C1" s="62"/>
      <c r="D1" s="62"/>
      <c r="E1" s="62"/>
      <c r="F1" s="62"/>
      <c r="G1" s="62"/>
      <c r="H1" s="62"/>
      <c r="I1" s="62"/>
      <c r="J1" s="62"/>
    </row>
    <row r="2" spans="1:15" s="1" customFormat="1" ht="58.9" customHeight="1" thickBot="1" x14ac:dyDescent="0.45">
      <c r="A2" s="63" t="s">
        <v>43</v>
      </c>
      <c r="B2" s="63"/>
      <c r="C2" s="63"/>
      <c r="D2" s="63"/>
      <c r="E2" s="63"/>
      <c r="F2" s="63"/>
      <c r="G2" s="63"/>
      <c r="H2" s="63"/>
      <c r="I2" s="63"/>
      <c r="J2" s="63"/>
    </row>
    <row r="3" spans="1:15" s="1" customFormat="1" ht="58.9" customHeight="1" thickBot="1" x14ac:dyDescent="0.45">
      <c r="A3" s="73" t="s">
        <v>83</v>
      </c>
      <c r="B3" s="74"/>
      <c r="C3" s="75" t="s">
        <v>84</v>
      </c>
      <c r="D3" s="76"/>
      <c r="E3" s="76"/>
      <c r="F3" s="76"/>
      <c r="G3" s="76"/>
      <c r="H3" s="76"/>
      <c r="I3" s="76"/>
      <c r="J3" s="77"/>
    </row>
    <row r="4" spans="1:15" s="1" customFormat="1" ht="58.9" customHeight="1" thickBot="1" x14ac:dyDescent="0.45">
      <c r="A4" s="73" t="s">
        <v>85</v>
      </c>
      <c r="B4" s="74"/>
      <c r="C4" s="75" t="s">
        <v>84</v>
      </c>
      <c r="D4" s="76"/>
      <c r="E4" s="76"/>
      <c r="F4" s="76"/>
      <c r="G4" s="76"/>
      <c r="H4" s="76"/>
      <c r="I4" s="76"/>
      <c r="J4" s="77"/>
    </row>
    <row r="5" spans="1:15" ht="36" customHeight="1" thickBot="1" x14ac:dyDescent="0.4">
      <c r="A5" s="71" t="s">
        <v>0</v>
      </c>
      <c r="B5" s="71"/>
      <c r="C5" s="71"/>
      <c r="D5" s="71"/>
      <c r="E5" s="71"/>
      <c r="F5" s="71"/>
      <c r="G5" s="72"/>
      <c r="H5" s="70" t="s">
        <v>42</v>
      </c>
      <c r="I5" s="70"/>
      <c r="J5" s="32"/>
    </row>
    <row r="6" spans="1:15" ht="174.65" customHeight="1" x14ac:dyDescent="0.4">
      <c r="A6" s="13" t="s">
        <v>37</v>
      </c>
      <c r="B6" s="22" t="s">
        <v>1</v>
      </c>
      <c r="C6" s="14" t="s">
        <v>2</v>
      </c>
      <c r="D6" s="14" t="s">
        <v>3</v>
      </c>
      <c r="E6" s="15" t="s">
        <v>88</v>
      </c>
      <c r="F6" s="51" t="s">
        <v>101</v>
      </c>
      <c r="G6" s="51" t="s">
        <v>102</v>
      </c>
      <c r="H6" s="51" t="s">
        <v>104</v>
      </c>
      <c r="I6" s="15" t="s">
        <v>90</v>
      </c>
      <c r="J6" s="27" t="s">
        <v>4</v>
      </c>
      <c r="K6" s="1"/>
      <c r="L6" s="1"/>
      <c r="M6" s="1"/>
      <c r="N6" s="1"/>
      <c r="O6" s="1"/>
    </row>
    <row r="7" spans="1:15" ht="39" customHeight="1" x14ac:dyDescent="0.35">
      <c r="A7" s="29" t="s">
        <v>38</v>
      </c>
      <c r="B7" s="23" t="s">
        <v>44</v>
      </c>
      <c r="C7" s="16" t="s">
        <v>15</v>
      </c>
      <c r="D7" s="12" t="s">
        <v>28</v>
      </c>
      <c r="E7" s="11">
        <v>1</v>
      </c>
      <c r="F7" s="19"/>
      <c r="G7" s="28"/>
      <c r="H7" s="31"/>
      <c r="I7" s="30"/>
      <c r="J7" s="20">
        <f>E7*I7</f>
        <v>0</v>
      </c>
    </row>
    <row r="8" spans="1:15" ht="54.65" customHeight="1" x14ac:dyDescent="0.35">
      <c r="A8" s="29" t="s">
        <v>39</v>
      </c>
      <c r="B8" s="23" t="s">
        <v>45</v>
      </c>
      <c r="C8" s="16" t="s">
        <v>16</v>
      </c>
      <c r="D8" s="12" t="s">
        <v>28</v>
      </c>
      <c r="E8" s="11">
        <v>1</v>
      </c>
      <c r="F8" s="19"/>
      <c r="G8" s="28"/>
      <c r="H8" s="31"/>
      <c r="I8" s="30"/>
      <c r="J8" s="20">
        <f t="shared" ref="J8:J25" si="0">E8*I8</f>
        <v>0</v>
      </c>
    </row>
    <row r="9" spans="1:15" ht="39.65" customHeight="1" x14ac:dyDescent="0.35">
      <c r="A9" s="29" t="s">
        <v>40</v>
      </c>
      <c r="B9" s="23" t="s">
        <v>46</v>
      </c>
      <c r="C9" s="16" t="s">
        <v>17</v>
      </c>
      <c r="D9" s="12" t="s">
        <v>28</v>
      </c>
      <c r="E9" s="11">
        <v>1</v>
      </c>
      <c r="F9" s="19"/>
      <c r="G9" s="28"/>
      <c r="H9" s="31"/>
      <c r="I9" s="30"/>
      <c r="J9" s="20">
        <f t="shared" si="0"/>
        <v>0</v>
      </c>
    </row>
    <row r="10" spans="1:15" ht="36.65" customHeight="1" x14ac:dyDescent="0.35">
      <c r="A10" s="29" t="s">
        <v>41</v>
      </c>
      <c r="B10" s="24" t="s">
        <v>47</v>
      </c>
      <c r="C10" s="16" t="s">
        <v>18</v>
      </c>
      <c r="D10" s="12" t="s">
        <v>28</v>
      </c>
      <c r="E10" s="11">
        <v>1</v>
      </c>
      <c r="F10" s="19"/>
      <c r="G10" s="28"/>
      <c r="H10" s="31"/>
      <c r="I10" s="30"/>
      <c r="J10" s="20">
        <f t="shared" si="0"/>
        <v>0</v>
      </c>
    </row>
    <row r="11" spans="1:15" ht="41.5" customHeight="1" x14ac:dyDescent="0.35">
      <c r="A11" s="33" t="s">
        <v>51</v>
      </c>
      <c r="B11" s="24" t="s">
        <v>48</v>
      </c>
      <c r="C11" s="17" t="s">
        <v>19</v>
      </c>
      <c r="D11" s="12" t="s">
        <v>29</v>
      </c>
      <c r="E11" s="11">
        <v>1</v>
      </c>
      <c r="F11" s="19"/>
      <c r="G11" s="28"/>
      <c r="H11" s="31"/>
      <c r="I11" s="30"/>
      <c r="J11" s="20">
        <f t="shared" si="0"/>
        <v>0</v>
      </c>
    </row>
    <row r="12" spans="1:15" ht="40.9" customHeight="1" x14ac:dyDescent="0.35">
      <c r="A12" s="29" t="s">
        <v>52</v>
      </c>
      <c r="B12" s="24" t="s">
        <v>49</v>
      </c>
      <c r="C12" s="17" t="s">
        <v>20</v>
      </c>
      <c r="D12" s="12" t="s">
        <v>29</v>
      </c>
      <c r="E12" s="11">
        <v>1</v>
      </c>
      <c r="F12" s="19"/>
      <c r="G12" s="28"/>
      <c r="H12" s="31"/>
      <c r="I12" s="30"/>
      <c r="J12" s="20">
        <f t="shared" si="0"/>
        <v>0</v>
      </c>
    </row>
    <row r="13" spans="1:15" ht="39" customHeight="1" x14ac:dyDescent="0.35">
      <c r="A13" s="29" t="s">
        <v>53</v>
      </c>
      <c r="B13" s="23" t="s">
        <v>50</v>
      </c>
      <c r="C13" s="16" t="s">
        <v>21</v>
      </c>
      <c r="D13" s="12" t="s">
        <v>28</v>
      </c>
      <c r="E13" s="11">
        <v>1</v>
      </c>
      <c r="F13" s="19"/>
      <c r="G13" s="28"/>
      <c r="H13" s="31"/>
      <c r="I13" s="30"/>
      <c r="J13" s="20">
        <f t="shared" si="0"/>
        <v>0</v>
      </c>
    </row>
    <row r="14" spans="1:15" ht="54.65" customHeight="1" x14ac:dyDescent="0.35">
      <c r="A14" s="29" t="s">
        <v>54</v>
      </c>
      <c r="B14" s="23" t="s">
        <v>12</v>
      </c>
      <c r="C14" s="16" t="s">
        <v>22</v>
      </c>
      <c r="D14" s="12" t="s">
        <v>28</v>
      </c>
      <c r="E14" s="44">
        <v>2110</v>
      </c>
      <c r="F14" s="19"/>
      <c r="G14" s="28"/>
      <c r="H14" s="31"/>
      <c r="I14" s="30"/>
      <c r="J14" s="20">
        <f t="shared" si="0"/>
        <v>0</v>
      </c>
    </row>
    <row r="15" spans="1:15" ht="39" customHeight="1" x14ac:dyDescent="0.35">
      <c r="A15" s="29" t="s">
        <v>55</v>
      </c>
      <c r="B15" s="23" t="s">
        <v>13</v>
      </c>
      <c r="C15" s="16" t="s">
        <v>23</v>
      </c>
      <c r="D15" s="12" t="s">
        <v>34</v>
      </c>
      <c r="E15" s="11">
        <v>1</v>
      </c>
      <c r="F15" s="19"/>
      <c r="G15" s="28"/>
      <c r="H15" s="31"/>
      <c r="I15" s="30"/>
      <c r="J15" s="20">
        <f t="shared" si="0"/>
        <v>0</v>
      </c>
    </row>
    <row r="16" spans="1:15" ht="39" customHeight="1" x14ac:dyDescent="0.35">
      <c r="A16" s="29" t="s">
        <v>56</v>
      </c>
      <c r="B16" s="23" t="s">
        <v>64</v>
      </c>
      <c r="C16" s="16" t="s">
        <v>65</v>
      </c>
      <c r="D16" s="12" t="s">
        <v>66</v>
      </c>
      <c r="E16" s="44">
        <v>200</v>
      </c>
      <c r="F16" s="19"/>
      <c r="G16" s="28"/>
      <c r="H16" s="31"/>
      <c r="I16" s="30"/>
      <c r="J16" s="20">
        <f t="shared" si="0"/>
        <v>0</v>
      </c>
    </row>
    <row r="17" spans="1:10" ht="43.5" customHeight="1" x14ac:dyDescent="0.35">
      <c r="A17" s="29" t="s">
        <v>57</v>
      </c>
      <c r="B17" s="25" t="s">
        <v>5</v>
      </c>
      <c r="C17" s="16" t="s">
        <v>24</v>
      </c>
      <c r="D17" s="12" t="s">
        <v>6</v>
      </c>
      <c r="E17" s="11">
        <v>1</v>
      </c>
      <c r="F17" s="19"/>
      <c r="G17" s="28"/>
      <c r="H17" s="31"/>
      <c r="I17" s="30"/>
      <c r="J17" s="20">
        <f t="shared" si="0"/>
        <v>0</v>
      </c>
    </row>
    <row r="18" spans="1:10" ht="100.15" customHeight="1" x14ac:dyDescent="0.35">
      <c r="A18" s="29" t="s">
        <v>58</v>
      </c>
      <c r="B18" s="23" t="s">
        <v>7</v>
      </c>
      <c r="C18" s="16" t="s">
        <v>77</v>
      </c>
      <c r="D18" s="12" t="s">
        <v>76</v>
      </c>
      <c r="E18" s="44">
        <v>206</v>
      </c>
      <c r="F18" s="19"/>
      <c r="G18" s="28"/>
      <c r="H18" s="31"/>
      <c r="I18" s="30"/>
      <c r="J18" s="20">
        <f t="shared" si="0"/>
        <v>0</v>
      </c>
    </row>
    <row r="19" spans="1:10" ht="35.25" customHeight="1" x14ac:dyDescent="0.35">
      <c r="A19" s="29" t="s">
        <v>59</v>
      </c>
      <c r="B19" s="25" t="s">
        <v>8</v>
      </c>
      <c r="C19" s="16" t="s">
        <v>25</v>
      </c>
      <c r="D19" s="12" t="s">
        <v>35</v>
      </c>
      <c r="E19" s="11">
        <v>1</v>
      </c>
      <c r="F19" s="19"/>
      <c r="G19" s="28"/>
      <c r="H19" s="31"/>
      <c r="I19" s="30"/>
      <c r="J19" s="20">
        <f t="shared" si="0"/>
        <v>0</v>
      </c>
    </row>
    <row r="20" spans="1:10" ht="39" customHeight="1" x14ac:dyDescent="0.35">
      <c r="A20" s="29" t="s">
        <v>60</v>
      </c>
      <c r="B20" s="26" t="s">
        <v>14</v>
      </c>
      <c r="C20" s="17" t="s">
        <v>27</v>
      </c>
      <c r="D20" s="12" t="s">
        <v>29</v>
      </c>
      <c r="E20" s="11">
        <v>1</v>
      </c>
      <c r="F20" s="19"/>
      <c r="G20" s="28"/>
      <c r="H20" s="31"/>
      <c r="I20" s="30"/>
      <c r="J20" s="20">
        <f t="shared" si="0"/>
        <v>0</v>
      </c>
    </row>
    <row r="21" spans="1:10" ht="55.15" customHeight="1" x14ac:dyDescent="0.35">
      <c r="A21" s="29" t="s">
        <v>61</v>
      </c>
      <c r="B21" s="24" t="s">
        <v>67</v>
      </c>
      <c r="C21" s="18" t="s">
        <v>68</v>
      </c>
      <c r="D21" s="12" t="s">
        <v>31</v>
      </c>
      <c r="E21" s="11">
        <v>1</v>
      </c>
      <c r="F21" s="19"/>
      <c r="G21" s="28"/>
      <c r="H21" s="31"/>
      <c r="I21" s="30"/>
      <c r="J21" s="20">
        <f t="shared" si="0"/>
        <v>0</v>
      </c>
    </row>
    <row r="22" spans="1:10" ht="31.5" customHeight="1" x14ac:dyDescent="0.35">
      <c r="A22" s="34" t="s">
        <v>62</v>
      </c>
      <c r="B22" s="35" t="s">
        <v>33</v>
      </c>
      <c r="C22" s="36" t="s">
        <v>72</v>
      </c>
      <c r="D22" s="37" t="s">
        <v>36</v>
      </c>
      <c r="E22" s="38">
        <v>1</v>
      </c>
      <c r="F22" s="39"/>
      <c r="G22" s="40"/>
      <c r="H22" s="31"/>
      <c r="I22" s="30"/>
      <c r="J22" s="20">
        <f t="shared" si="0"/>
        <v>0</v>
      </c>
    </row>
    <row r="23" spans="1:10" ht="31.5" customHeight="1" x14ac:dyDescent="0.35">
      <c r="A23" s="41" t="s">
        <v>63</v>
      </c>
      <c r="B23" s="42" t="s">
        <v>69</v>
      </c>
      <c r="C23" s="17" t="s">
        <v>71</v>
      </c>
      <c r="D23" s="12" t="s">
        <v>70</v>
      </c>
      <c r="E23" s="45">
        <v>150</v>
      </c>
      <c r="F23" s="19"/>
      <c r="G23" s="40"/>
      <c r="H23" s="31"/>
      <c r="I23" s="30"/>
      <c r="J23" s="20">
        <f t="shared" si="0"/>
        <v>0</v>
      </c>
    </row>
    <row r="24" spans="1:10" ht="31.5" customHeight="1" x14ac:dyDescent="0.35">
      <c r="A24" s="41" t="s">
        <v>78</v>
      </c>
      <c r="B24" s="43" t="s">
        <v>80</v>
      </c>
      <c r="C24" s="36" t="s">
        <v>81</v>
      </c>
      <c r="D24" s="37" t="s">
        <v>82</v>
      </c>
      <c r="E24" s="46">
        <v>10</v>
      </c>
      <c r="F24" s="39"/>
      <c r="G24" s="40"/>
      <c r="H24" s="31"/>
      <c r="I24" s="30"/>
      <c r="J24" s="20">
        <f t="shared" si="0"/>
        <v>0</v>
      </c>
    </row>
    <row r="25" spans="1:10" ht="31.5" customHeight="1" thickBot="1" x14ac:dyDescent="0.4">
      <c r="A25" s="52" t="s">
        <v>79</v>
      </c>
      <c r="B25" s="43" t="s">
        <v>73</v>
      </c>
      <c r="C25" s="36" t="s">
        <v>74</v>
      </c>
      <c r="D25" s="37" t="s">
        <v>75</v>
      </c>
      <c r="E25" s="46">
        <v>514</v>
      </c>
      <c r="F25" s="39"/>
      <c r="G25" s="40"/>
      <c r="H25" s="31"/>
      <c r="I25" s="30"/>
      <c r="J25" s="20">
        <f t="shared" si="0"/>
        <v>0</v>
      </c>
    </row>
    <row r="26" spans="1:10" ht="38.15" customHeight="1" thickBot="1" x14ac:dyDescent="0.4">
      <c r="A26" s="67" t="s">
        <v>9</v>
      </c>
      <c r="B26" s="68"/>
      <c r="C26" s="68"/>
      <c r="D26" s="68"/>
      <c r="E26" s="68"/>
      <c r="F26" s="69"/>
      <c r="G26" s="31"/>
      <c r="H26" s="31"/>
      <c r="I26" s="30"/>
      <c r="J26" s="47">
        <f>SUM(J7:J25)</f>
        <v>0</v>
      </c>
    </row>
    <row r="27" spans="1:10" ht="14.25" customHeight="1" x14ac:dyDescent="0.35"/>
    <row r="28" spans="1:10" ht="14.25" customHeight="1" x14ac:dyDescent="0.35"/>
    <row r="29" spans="1:10" ht="14.25" customHeight="1" x14ac:dyDescent="0.35"/>
    <row r="30" spans="1:10" ht="14.25" customHeight="1" x14ac:dyDescent="0.35"/>
    <row r="31" spans="1:10" ht="14.25" customHeight="1" x14ac:dyDescent="0.35"/>
    <row r="32" spans="1:10" ht="14.25" customHeight="1" x14ac:dyDescent="0.35"/>
    <row r="33" spans="2:8" ht="14.25" customHeight="1" x14ac:dyDescent="0.35">
      <c r="B33" s="6"/>
      <c r="C33" s="7"/>
      <c r="D33" s="7"/>
      <c r="E33" s="7"/>
      <c r="F33" s="8"/>
      <c r="G33" s="9"/>
      <c r="H33" s="9"/>
    </row>
    <row r="34" spans="2:8" ht="14.25" customHeight="1" x14ac:dyDescent="0.35">
      <c r="B34" s="6" t="s">
        <v>10</v>
      </c>
      <c r="C34" s="7"/>
      <c r="D34" s="7"/>
      <c r="E34" s="7"/>
      <c r="F34" s="8"/>
      <c r="G34" s="9"/>
      <c r="H34" s="9"/>
    </row>
    <row r="35" spans="2:8" ht="14.25" customHeight="1" x14ac:dyDescent="0.35">
      <c r="B35" s="6"/>
      <c r="C35" s="7"/>
      <c r="D35" s="7"/>
      <c r="E35" s="7"/>
      <c r="F35" s="8"/>
      <c r="G35" s="9"/>
      <c r="H35" s="9"/>
    </row>
    <row r="36" spans="2:8" x14ac:dyDescent="0.35">
      <c r="B36" s="10"/>
      <c r="C36" s="64" t="s">
        <v>11</v>
      </c>
      <c r="D36" s="64"/>
      <c r="E36" s="65"/>
      <c r="F36" s="65"/>
      <c r="G36" s="65"/>
      <c r="H36" s="21"/>
    </row>
    <row r="37" spans="2:8" ht="14.25" customHeight="1" x14ac:dyDescent="0.35">
      <c r="B37" s="10"/>
      <c r="C37" s="66"/>
      <c r="D37" s="66"/>
      <c r="E37" s="66"/>
      <c r="F37" s="66"/>
      <c r="G37" s="66"/>
      <c r="H37" s="21"/>
    </row>
  </sheetData>
  <mergeCells count="10">
    <mergeCell ref="A1:J1"/>
    <mergeCell ref="A2:J2"/>
    <mergeCell ref="C36:G37"/>
    <mergeCell ref="A26:F26"/>
    <mergeCell ref="H5:I5"/>
    <mergeCell ref="A5:G5"/>
    <mergeCell ref="A3:B3"/>
    <mergeCell ref="A4:B4"/>
    <mergeCell ref="C3:J3"/>
    <mergeCell ref="C4:J4"/>
  </mergeCells>
  <phoneticPr fontId="0" type="noConversion"/>
  <pageMargins left="0.22" right="0.21" top="0.26" bottom="0.21" header="0.17" footer="0.17"/>
  <pageSetup paperSize="9" scale="41" orientation="portrait" horizontalDpi="1200" verticalDpi="1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5820C-D6B2-4FDC-AC75-D47885000AB5}">
  <dimension ref="A1:J17"/>
  <sheetViews>
    <sheetView topLeftCell="B1" zoomScale="70" zoomScaleNormal="70" workbookViewId="0">
      <selection activeCell="F6" sqref="F6"/>
    </sheetView>
  </sheetViews>
  <sheetFormatPr defaultColWidth="11" defaultRowHeight="15.5" x14ac:dyDescent="0.35"/>
  <cols>
    <col min="1" max="1" width="5" style="2" customWidth="1"/>
    <col min="2" max="2" width="34.33203125" style="5" customWidth="1"/>
    <col min="3" max="3" width="49" style="3" customWidth="1"/>
    <col min="4" max="4" width="19.5" style="3" customWidth="1"/>
    <col min="5" max="5" width="14.33203125" style="3" customWidth="1"/>
    <col min="6" max="6" width="24.58203125" style="3" customWidth="1"/>
    <col min="7" max="7" width="24.08203125" style="4" customWidth="1"/>
    <col min="8" max="8" width="22.08203125" style="4" customWidth="1"/>
    <col min="9" max="9" width="25.58203125" style="3" customWidth="1"/>
    <col min="10" max="10" width="20.25" style="3" customWidth="1"/>
    <col min="11" max="16384" width="11" style="3"/>
  </cols>
  <sheetData>
    <row r="1" spans="1:10" ht="78.650000000000006" customHeight="1" x14ac:dyDescent="0.35">
      <c r="A1" s="62" t="s">
        <v>87</v>
      </c>
      <c r="B1" s="62"/>
      <c r="C1" s="62"/>
      <c r="D1" s="62"/>
      <c r="E1" s="62"/>
      <c r="F1" s="62"/>
      <c r="G1" s="62"/>
      <c r="H1" s="62"/>
      <c r="I1" s="62"/>
      <c r="J1" s="62"/>
    </row>
    <row r="2" spans="1:10" s="1" customFormat="1" ht="58.9" customHeight="1" thickBot="1" x14ac:dyDescent="0.45">
      <c r="A2" s="63" t="s">
        <v>43</v>
      </c>
      <c r="B2" s="63"/>
      <c r="C2" s="63"/>
      <c r="D2" s="63"/>
      <c r="E2" s="63"/>
      <c r="F2" s="63"/>
      <c r="G2" s="63"/>
      <c r="H2" s="63"/>
      <c r="I2" s="63"/>
      <c r="J2" s="63"/>
    </row>
    <row r="3" spans="1:10" s="1" customFormat="1" ht="58.9" customHeight="1" thickBot="1" x14ac:dyDescent="0.45">
      <c r="A3" s="73" t="s">
        <v>83</v>
      </c>
      <c r="B3" s="74"/>
      <c r="C3" s="75" t="s">
        <v>84</v>
      </c>
      <c r="D3" s="76"/>
      <c r="E3" s="76"/>
      <c r="F3" s="76"/>
      <c r="G3" s="76"/>
      <c r="H3" s="76"/>
      <c r="I3" s="76"/>
      <c r="J3" s="77"/>
    </row>
    <row r="4" spans="1:10" s="1" customFormat="1" ht="58.9" customHeight="1" thickBot="1" x14ac:dyDescent="0.45">
      <c r="A4" s="73" t="s">
        <v>85</v>
      </c>
      <c r="B4" s="74"/>
      <c r="C4" s="75" t="s">
        <v>84</v>
      </c>
      <c r="D4" s="76"/>
      <c r="E4" s="76"/>
      <c r="F4" s="76"/>
      <c r="G4" s="76"/>
      <c r="H4" s="76"/>
      <c r="I4" s="76"/>
      <c r="J4" s="77"/>
    </row>
    <row r="5" spans="1:10" ht="36" customHeight="1" thickBot="1" x14ac:dyDescent="0.4">
      <c r="A5" s="71" t="s">
        <v>0</v>
      </c>
      <c r="B5" s="71"/>
      <c r="C5" s="71"/>
      <c r="D5" s="71"/>
      <c r="E5" s="71"/>
      <c r="F5" s="71"/>
      <c r="G5" s="72"/>
      <c r="H5" s="78" t="s">
        <v>42</v>
      </c>
      <c r="I5" s="78"/>
      <c r="J5" s="32"/>
    </row>
    <row r="6" spans="1:10" ht="148" customHeight="1" x14ac:dyDescent="0.35">
      <c r="A6" s="13" t="s">
        <v>37</v>
      </c>
      <c r="B6" s="22" t="s">
        <v>1</v>
      </c>
      <c r="C6" s="14" t="s">
        <v>2</v>
      </c>
      <c r="D6" s="14" t="s">
        <v>3</v>
      </c>
      <c r="E6" s="15" t="s">
        <v>88</v>
      </c>
      <c r="F6" s="51" t="s">
        <v>101</v>
      </c>
      <c r="G6" s="51" t="s">
        <v>102</v>
      </c>
      <c r="H6" s="51" t="s">
        <v>100</v>
      </c>
      <c r="I6" s="15" t="s">
        <v>90</v>
      </c>
      <c r="J6" s="27" t="s">
        <v>4</v>
      </c>
    </row>
    <row r="7" spans="1:10" ht="47.25" customHeight="1" x14ac:dyDescent="0.35">
      <c r="A7" s="29" t="s">
        <v>38</v>
      </c>
      <c r="B7" s="26" t="s">
        <v>32</v>
      </c>
      <c r="C7" s="17" t="s">
        <v>26</v>
      </c>
      <c r="D7" s="12" t="s">
        <v>30</v>
      </c>
      <c r="E7" s="11">
        <v>702</v>
      </c>
      <c r="F7" s="19"/>
      <c r="G7" s="48"/>
      <c r="H7" s="48"/>
      <c r="I7" s="30"/>
      <c r="J7" s="20">
        <f>E7*I7</f>
        <v>0</v>
      </c>
    </row>
    <row r="8" spans="1:10" ht="38.15" customHeight="1" thickBot="1" x14ac:dyDescent="0.4">
      <c r="A8" s="79" t="s">
        <v>9</v>
      </c>
      <c r="B8" s="80"/>
      <c r="C8" s="80"/>
      <c r="D8" s="80"/>
      <c r="E8" s="80"/>
      <c r="F8" s="81"/>
      <c r="G8" s="49"/>
      <c r="H8" s="49"/>
      <c r="I8" s="30"/>
      <c r="J8" s="50">
        <f>SUM(J7:J7)</f>
        <v>0</v>
      </c>
    </row>
    <row r="9" spans="1:10" ht="14.25" customHeight="1" x14ac:dyDescent="0.35"/>
    <row r="10" spans="1:10" ht="14.25" customHeight="1" x14ac:dyDescent="0.35"/>
    <row r="11" spans="1:10" ht="14.25" customHeight="1" x14ac:dyDescent="0.35"/>
    <row r="12" spans="1:10" ht="14.25" customHeight="1" x14ac:dyDescent="0.35"/>
    <row r="13" spans="1:10" ht="14.25" customHeight="1" x14ac:dyDescent="0.35">
      <c r="B13" s="6"/>
      <c r="C13" s="7"/>
      <c r="D13" s="7"/>
      <c r="E13" s="7"/>
      <c r="F13" s="8"/>
      <c r="G13" s="9"/>
      <c r="H13" s="9"/>
    </row>
    <row r="14" spans="1:10" ht="14.25" customHeight="1" x14ac:dyDescent="0.35">
      <c r="B14" s="6" t="s">
        <v>10</v>
      </c>
      <c r="C14" s="7"/>
      <c r="D14" s="7"/>
      <c r="E14" s="7"/>
      <c r="F14" s="8"/>
      <c r="G14" s="9"/>
      <c r="H14" s="9"/>
    </row>
    <row r="15" spans="1:10" ht="14.25" customHeight="1" x14ac:dyDescent="0.35">
      <c r="B15" s="6"/>
      <c r="C15" s="7"/>
      <c r="D15" s="7"/>
      <c r="E15" s="7"/>
      <c r="F15" s="8"/>
      <c r="G15" s="9"/>
      <c r="H15" s="9"/>
    </row>
    <row r="16" spans="1:10" x14ac:dyDescent="0.35">
      <c r="B16" s="10"/>
      <c r="C16" s="64" t="s">
        <v>11</v>
      </c>
      <c r="D16" s="64"/>
      <c r="E16" s="65"/>
      <c r="F16" s="65"/>
      <c r="G16" s="65"/>
      <c r="H16" s="21"/>
    </row>
    <row r="17" spans="2:8" ht="14.25" customHeight="1" x14ac:dyDescent="0.35">
      <c r="B17" s="10"/>
      <c r="C17" s="66"/>
      <c r="D17" s="66"/>
      <c r="E17" s="66"/>
      <c r="F17" s="66"/>
      <c r="G17" s="66"/>
      <c r="H17" s="21"/>
    </row>
  </sheetData>
  <mergeCells count="10">
    <mergeCell ref="A1:J1"/>
    <mergeCell ref="A2:J2"/>
    <mergeCell ref="C16:G17"/>
    <mergeCell ref="A5:G5"/>
    <mergeCell ref="H5:I5"/>
    <mergeCell ref="A8:F8"/>
    <mergeCell ref="A3:B3"/>
    <mergeCell ref="C3:J3"/>
    <mergeCell ref="A4:B4"/>
    <mergeCell ref="C4:J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B1385-51D6-41EB-BBD6-877FE0996EE3}">
  <dimension ref="A1:J3"/>
  <sheetViews>
    <sheetView tabSelected="1" workbookViewId="0">
      <selection activeCell="G2" sqref="G2"/>
    </sheetView>
  </sheetViews>
  <sheetFormatPr defaultRowHeight="15.5" x14ac:dyDescent="0.35"/>
  <cols>
    <col min="2" max="2" width="20.83203125" customWidth="1"/>
    <col min="3" max="3" width="15.58203125" customWidth="1"/>
    <col min="4" max="4" width="16.33203125" customWidth="1"/>
    <col min="5" max="5" width="11.83203125" customWidth="1"/>
    <col min="6" max="6" width="17.08203125" customWidth="1"/>
    <col min="7" max="7" width="19.83203125" customWidth="1"/>
    <col min="8" max="8" width="20" customWidth="1"/>
    <col min="9" max="9" width="21.58203125" customWidth="1"/>
    <col min="10" max="10" width="18" customWidth="1"/>
  </cols>
  <sheetData>
    <row r="1" spans="1:10" ht="113.15" customHeight="1" x14ac:dyDescent="0.35">
      <c r="A1" s="53" t="s">
        <v>91</v>
      </c>
      <c r="B1" s="54" t="s">
        <v>1</v>
      </c>
      <c r="C1" s="54" t="s">
        <v>92</v>
      </c>
      <c r="D1" s="54" t="s">
        <v>93</v>
      </c>
      <c r="E1" s="54" t="s">
        <v>94</v>
      </c>
      <c r="F1" s="61" t="s">
        <v>101</v>
      </c>
      <c r="G1" s="61" t="s">
        <v>107</v>
      </c>
      <c r="H1" s="61" t="s">
        <v>103</v>
      </c>
      <c r="I1" s="54" t="s">
        <v>95</v>
      </c>
      <c r="J1" s="54" t="s">
        <v>89</v>
      </c>
    </row>
    <row r="2" spans="1:10" ht="60" x14ac:dyDescent="0.35">
      <c r="A2" s="55">
        <v>1</v>
      </c>
      <c r="B2" s="56" t="s">
        <v>44</v>
      </c>
      <c r="C2" s="56" t="s">
        <v>15</v>
      </c>
      <c r="D2" s="57">
        <v>1</v>
      </c>
      <c r="E2" s="57" t="s">
        <v>96</v>
      </c>
      <c r="F2" s="82" t="s">
        <v>105</v>
      </c>
      <c r="G2" s="57" t="s">
        <v>97</v>
      </c>
      <c r="H2" s="59">
        <v>1400</v>
      </c>
      <c r="I2" s="60">
        <v>1700</v>
      </c>
      <c r="J2" s="58">
        <f>D2*I2</f>
        <v>1700</v>
      </c>
    </row>
    <row r="3" spans="1:10" ht="84" x14ac:dyDescent="0.35">
      <c r="A3" s="56" t="s">
        <v>39</v>
      </c>
      <c r="B3" s="56" t="s">
        <v>45</v>
      </c>
      <c r="C3" s="56" t="s">
        <v>16</v>
      </c>
      <c r="D3" s="57">
        <v>1</v>
      </c>
      <c r="E3" s="57" t="s">
        <v>98</v>
      </c>
      <c r="F3" s="82" t="s">
        <v>106</v>
      </c>
      <c r="G3" s="57" t="s">
        <v>99</v>
      </c>
      <c r="H3" s="59">
        <v>1500</v>
      </c>
      <c r="I3" s="59">
        <v>2700</v>
      </c>
      <c r="J3" s="58">
        <f>D3*I3</f>
        <v>2700</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2c80a2-6c67-4acd-af40-90f8cbd30dc6">
      <Terms xmlns="http://schemas.microsoft.com/office/infopath/2007/PartnerControls"/>
    </lcf76f155ced4ddcb4097134ff3c332f>
    <TaxCatchAll xmlns="9c1b03fc-dd62-478c-82b2-4ed346bcc85f" xsi:nil="true"/>
    <SharedWithUsers xmlns="9c1b03fc-dd62-478c-82b2-4ed346bcc85f">
      <UserInfo>
        <DisplayName>Serdült Ádám</DisplayName>
        <AccountId>163</AccountId>
        <AccountType/>
      </UserInfo>
      <UserInfo>
        <DisplayName>Királyné Tamás Anikó Eszter</DisplayName>
        <AccountId>124</AccountId>
        <AccountType/>
      </UserInfo>
      <UserInfo>
        <DisplayName>Fülöp Zoltán András</DisplayName>
        <AccountId>556</AccountId>
        <AccountType/>
      </UserInfo>
      <UserInfo>
        <DisplayName>dr. Kassai Alexandra</DisplayName>
        <AccountId>87</AccountId>
        <AccountType/>
      </UserInfo>
      <UserInfo>
        <DisplayName>Harangozó Edina</DisplayName>
        <AccountId>108</AccountId>
        <AccountType/>
      </UserInfo>
      <UserInfo>
        <DisplayName>Somogyi Anna</DisplayName>
        <AccountId>26</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um" ma:contentTypeID="0x0101003783C32DA61EE241B8ED472B329B7A5C" ma:contentTypeVersion="18" ma:contentTypeDescription="Új dokumentum létrehozása." ma:contentTypeScope="" ma:versionID="5d9dad1e2bb9fd89447c6ba657659c4e">
  <xsd:schema xmlns:xsd="http://www.w3.org/2001/XMLSchema" xmlns:xs="http://www.w3.org/2001/XMLSchema" xmlns:p="http://schemas.microsoft.com/office/2006/metadata/properties" xmlns:ns2="d72c80a2-6c67-4acd-af40-90f8cbd30dc6" xmlns:ns3="9c1b03fc-dd62-478c-82b2-4ed346bcc85f" targetNamespace="http://schemas.microsoft.com/office/2006/metadata/properties" ma:root="true" ma:fieldsID="0869432a0f1f6f1c840f67638ad3a124" ns2:_="" ns3:_="">
    <xsd:import namespace="d72c80a2-6c67-4acd-af40-90f8cbd30dc6"/>
    <xsd:import namespace="9c1b03fc-dd62-478c-82b2-4ed346bcc85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2c80a2-6c67-4acd-af40-90f8cbd30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Képcímkék" ma:readOnly="false" ma:fieldId="{5cf76f15-5ced-4ddc-b409-7134ff3c332f}" ma:taxonomyMulti="true" ma:sspId="07feed37-9b4c-4135-b89c-513e81cae221"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1b03fc-dd62-478c-82b2-4ed346bcc85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0ccf6dc-6222-4c60-ad24-be1a807c7b09}" ma:internalName="TaxCatchAll" ma:showField="CatchAllData" ma:web="9c1b03fc-dd62-478c-82b2-4ed346bcc85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Megosztva részletekkel"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2FEE64-90B0-4B14-8372-577E8C485A56}">
  <ds:schemaRefs>
    <ds:schemaRef ds:uri="http://schemas.microsoft.com/sharepoint/v3/contenttype/forms"/>
  </ds:schemaRefs>
</ds:datastoreItem>
</file>

<file path=customXml/itemProps2.xml><?xml version="1.0" encoding="utf-8"?>
<ds:datastoreItem xmlns:ds="http://schemas.openxmlformats.org/officeDocument/2006/customXml" ds:itemID="{72F425FC-D509-42BA-8FE2-769784E1B833}">
  <ds:schemaRefs>
    <ds:schemaRef ds:uri="http://schemas.microsoft.com/office/2006/metadata/properties"/>
    <ds:schemaRef ds:uri="http://schemas.microsoft.com/office/infopath/2007/PartnerControls"/>
    <ds:schemaRef ds:uri="d72c80a2-6c67-4acd-af40-90f8cbd30dc6"/>
    <ds:schemaRef ds:uri="9c1b03fc-dd62-478c-82b2-4ed346bcc85f"/>
  </ds:schemaRefs>
</ds:datastoreItem>
</file>

<file path=customXml/itemProps3.xml><?xml version="1.0" encoding="utf-8"?>
<ds:datastoreItem xmlns:ds="http://schemas.openxmlformats.org/officeDocument/2006/customXml" ds:itemID="{62709873-44F5-477C-97AB-3CDC0921D0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2c80a2-6c67-4acd-af40-90f8cbd30dc6"/>
    <ds:schemaRef ds:uri="9c1b03fc-dd62-478c-82b2-4ed346bcc8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3</vt:i4>
      </vt:variant>
      <vt:variant>
        <vt:lpstr>Névvel ellátott tartományok</vt:lpstr>
      </vt:variant>
      <vt:variant>
        <vt:i4>1</vt:i4>
      </vt:variant>
    </vt:vector>
  </HeadingPairs>
  <TitlesOfParts>
    <vt:vector size="4" baseType="lpstr">
      <vt:lpstr>1. rész</vt:lpstr>
      <vt:lpstr>2. rész</vt:lpstr>
      <vt:lpstr>Kalkulációs minta</vt:lpstr>
      <vt:lpstr>'1. rész'!Nyomtatási_terület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Anett</dc:creator>
  <cp:keywords/>
  <dc:description/>
  <cp:lastModifiedBy>Stoffer Henriett</cp:lastModifiedBy>
  <cp:revision/>
  <cp:lastPrinted>2024-02-28T10:07:48Z</cp:lastPrinted>
  <dcterms:created xsi:type="dcterms:W3CDTF">2000-12-20T08:14:01Z</dcterms:created>
  <dcterms:modified xsi:type="dcterms:W3CDTF">2026-06-11T08:07:27Z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0x0101003783C32DA61EE241B8ED472B329B7A5C</vt:lpwstr>
  </property>
  <property fmtid="{D5CDD505-2E9C-101B-9397-08002B2CF9AE}" pid="3" name="MediaServiceImageTags">
    <vt:lpwstr/>
  </property>
</Properties>
</file>